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86_hastiq_april_2025\"/>
    </mc:Choice>
  </mc:AlternateContent>
  <xr:revisionPtr revIDLastSave="0" documentId="13_ncr:1_{18FF8D12-9A8D-4ECB-9786-3660B0A9FB2B}" xr6:coauthVersionLast="47" xr6:coauthVersionMax="47" xr10:uidLastSave="{00000000-0000-0000-0000-000000000000}"/>
  <bookViews>
    <workbookView xWindow="-120" yWindow="-120" windowWidth="29040" windowHeight="15720" xr2:uid="{31982A84-D130-4FE1-A647-D5D69BE6BB0C}"/>
  </bookViews>
  <sheets>
    <sheet name="86" sheetId="1" r:id="rId1"/>
  </sheets>
  <externalReferences>
    <externalReference r:id="rId2"/>
    <externalReference r:id="rId3"/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'86'!$A$1:$E$40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ույք3">[3]B!$C$16</definedName>
    <definedName name="գր">[2]B!$C$8</definedName>
    <definedName name="երեք">[4]Բանաձև!$B$7</definedName>
    <definedName name="երկու">[4]Բանաձև!$B$8</definedName>
    <definedName name="կապ1">[2]B!$C$18</definedName>
    <definedName name="կապ2">[2]B!$C$19</definedName>
    <definedName name="կապ3">[2]B!$C$20</definedName>
    <definedName name="հինգ">[4]Բանաձև!$B$5</definedName>
    <definedName name="հծ">[2]B!$C$13</definedName>
    <definedName name="մեկ">[4]Բանաձև!$B$9</definedName>
    <definedName name="յոթ">[4]Բանաձև!$B$3</definedName>
    <definedName name="ութ">[4]Բանաձև!$B$2</definedName>
    <definedName name="ուս1">[2]B!$C$9</definedName>
    <definedName name="ուս2">[2]B!$C$10</definedName>
    <definedName name="ուս3">[2]B!$C$11</definedName>
    <definedName name="չորս">[4]Բանաձև!$B$6</definedName>
    <definedName name="սգ">[2]B!$C$4</definedName>
    <definedName name="վեց">[4]Բանաձև!$B$4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22" i="1"/>
  <c r="E22" i="1" s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1" i="1"/>
  <c r="E20" i="1"/>
  <c r="E19" i="1"/>
  <c r="C18" i="1"/>
  <c r="E18" i="1" s="1"/>
  <c r="C17" i="1"/>
  <c r="E17" i="1" s="1"/>
  <c r="E16" i="1"/>
  <c r="C15" i="1"/>
  <c r="C36" i="1" s="1"/>
  <c r="E14" i="1"/>
  <c r="E13" i="1"/>
  <c r="E12" i="1"/>
  <c r="E15" i="1" l="1"/>
  <c r="E36" i="1" s="1"/>
</calcChain>
</file>

<file path=xl/sharedStrings.xml><?xml version="1.0" encoding="utf-8"?>
<sst xmlns="http://schemas.openxmlformats.org/spreadsheetml/2006/main" count="41" uniqueCount="41">
  <si>
    <t xml:space="preserve">Հաստատված է </t>
  </si>
  <si>
    <t xml:space="preserve">Երևանի քաղաքապետի </t>
  </si>
  <si>
    <t xml:space="preserve">հ. ______- Ա որոշմամբ </t>
  </si>
  <si>
    <t xml:space="preserve"> «ԵՐԵՎԱՆԻ Լ. ԿԱՏՎԱԼՅԱՆԻ ԱՆՎԱՆ Հ.86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</si>
  <si>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</si>
  <si>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</si>
  <si>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</si>
  <si>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</si>
  <si>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</si>
  <si>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</si>
  <si>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</si>
  <si>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</si>
  <si>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</si>
  <si>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</si>
  <si>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</si>
  <si>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</si>
  <si>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</si>
  <si>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</si>
  <si>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</si>
  <si>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</si>
  <si>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</si>
  <si>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</si>
  <si>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</si>
  <si>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</si>
  <si>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</si>
  <si>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</si>
  <si>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</si>
  <si>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</si>
  <si>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</si>
  <si>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</si>
  <si>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</si>
  <si>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Այգեպան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</si>
  <si>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</si>
  <si>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</si>
  <si>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</si>
  <si>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</si>
  <si>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</si>
  <si>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</si>
  <si>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</si>
  <si>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</t>
  </si>
  <si>
    <t xml:space="preserve">__. __. 2025թ.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</si>
</sst>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7" fillId="3" borderId="0" xfId="0" applyNumberFormat="1" applyFont="1" applyFill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F09EBC8C-3BD0-44CF-8598-BC3552248B97}"/>
    <cellStyle name="Normal_37-hastiqacucak" xfId="2" xr:uid="{41F85FFD-F3FF-43E1-87C7-566B691B5CFF}"/>
    <cellStyle name="Normal_Sheet1" xfId="1" xr:uid="{4C414BCF-8E86-46A7-A8CA-FCBA100B2B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Malatia-Sebastia.xlsx" TargetMode="External"/><Relationship Id="rId1" Type="http://schemas.openxmlformats.org/officeDocument/2006/relationships/externalLinkPath" Target="file:///\\10.10.4.53\Mara\2024\MANKAPARTEZ\Naxahashiv_mankapartez_2024\Finansavorman_hashvark\Malatia-Sebastia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Malatia-76-8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6+3"/>
      <sheetName val="93-8"/>
      <sheetName val="94-6"/>
      <sheetName val="96-12"/>
      <sheetName val="97-10"/>
    </sheetNames>
    <sheetDataSet>
      <sheetData sheetId="0"/>
      <sheetData sheetId="1">
        <row r="16">
          <cell r="C16">
            <v>180000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173F8-D484-483B-A04E-B085D29E3838}">
  <sheetPr>
    <tabColor theme="4" tint="0.59999389629810485"/>
  </sheetPr>
  <dimension ref="A1:F40"/>
  <sheetViews>
    <sheetView tabSelected="1" view="pageBreakPreview" zoomScale="85" zoomScaleNormal="80" zoomScaleSheetLayoutView="85" workbookViewId="0">
      <selection activeCell="K33" sqref="K33"/>
    </sheetView>
  </sheetViews>
  <sheetFormatPr defaultRowHeight="16.5" x14ac:dyDescent="0.25"/>
  <cols>
    <col min="1" max="1" width="4.5703125" style="6" customWidth="1"/>
    <col min="2" max="2" width="47.42578125" style="6" customWidth="1"/>
    <col min="3" max="3" width="16.42578125" style="6" customWidth="1"/>
    <col min="4" max="4" width="27.140625" style="6" customWidth="1"/>
    <col min="5" max="5" width="27.28515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39</v>
      </c>
      <c r="E1" s="26"/>
    </row>
    <row r="2" spans="1:5" customFormat="1" ht="21.75" customHeight="1" x14ac:dyDescent="0.25">
      <c r="A2" s="1"/>
      <c r="B2" s="2"/>
      <c r="C2" s="2"/>
      <c r="D2" s="26" t="s">
        <v>0</v>
      </c>
      <c r="E2" s="26"/>
    </row>
    <row r="3" spans="1:5" customFormat="1" ht="21.75" customHeight="1" x14ac:dyDescent="0.25">
      <c r="A3" s="1"/>
      <c r="B3" s="2"/>
      <c r="C3" s="2"/>
      <c r="D3" s="26" t="s">
        <v>1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40</v>
      </c>
    </row>
    <row r="5" spans="1:5" customFormat="1" ht="21.75" customHeight="1" x14ac:dyDescent="0.25">
      <c r="A5" s="1"/>
      <c r="B5" s="2"/>
      <c r="C5" s="2"/>
      <c r="D5" s="3"/>
      <c r="E5" s="3" t="s">
        <v>2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7" t="s">
        <v>3</v>
      </c>
      <c r="B7" s="27"/>
      <c r="C7" s="27"/>
      <c r="D7" s="27"/>
      <c r="E7" s="27"/>
    </row>
    <row r="8" spans="1:5" customFormat="1" x14ac:dyDescent="0.25">
      <c r="A8" s="28" t="s">
        <v>4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5</v>
      </c>
    </row>
    <row r="10" spans="1:5" customFormat="1" ht="39.75" customHeight="1" x14ac:dyDescent="0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11</v>
      </c>
      <c r="C12" s="12">
        <v>1</v>
      </c>
      <c r="D12" s="13">
        <v>224640</v>
      </c>
      <c r="E12" s="14">
        <f>C12*D12</f>
        <v>224640</v>
      </c>
    </row>
    <row r="13" spans="1:5" ht="41.25" customHeight="1" x14ac:dyDescent="0.25">
      <c r="A13" s="10">
        <v>2</v>
      </c>
      <c r="B13" s="11" t="s">
        <v>12</v>
      </c>
      <c r="C13" s="12">
        <v>1</v>
      </c>
      <c r="D13" s="15">
        <v>164320</v>
      </c>
      <c r="E13" s="14">
        <f t="shared" ref="E13:E35" si="0">C13*D13</f>
        <v>164320</v>
      </c>
    </row>
    <row r="14" spans="1:5" ht="17.25" x14ac:dyDescent="0.25">
      <c r="A14" s="10">
        <v>3</v>
      </c>
      <c r="B14" s="11" t="s">
        <v>13</v>
      </c>
      <c r="C14" s="12">
        <v>1</v>
      </c>
      <c r="D14" s="15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14</v>
      </c>
      <c r="C15" s="12">
        <f>6*1.17</f>
        <v>7.02</v>
      </c>
      <c r="D15" s="15">
        <v>161200</v>
      </c>
      <c r="E15" s="14">
        <f t="shared" si="0"/>
        <v>1131624</v>
      </c>
    </row>
    <row r="16" spans="1:5" ht="17.25" x14ac:dyDescent="0.25">
      <c r="A16" s="10">
        <v>5</v>
      </c>
      <c r="B16" s="11" t="s">
        <v>15</v>
      </c>
      <c r="C16" s="12">
        <f>3*1.4</f>
        <v>4.1999999999999993</v>
      </c>
      <c r="D16" s="15">
        <v>161200</v>
      </c>
      <c r="E16" s="14">
        <f t="shared" si="0"/>
        <v>677039.99999999988</v>
      </c>
    </row>
    <row r="17" spans="1:5" ht="17.25" x14ac:dyDescent="0.25">
      <c r="A17" s="10">
        <v>6</v>
      </c>
      <c r="B17" s="11" t="s">
        <v>16</v>
      </c>
      <c r="C17" s="12">
        <f>8*0.25</f>
        <v>2</v>
      </c>
      <c r="D17" s="15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2">
        <f>4*0.25</f>
        <v>1</v>
      </c>
      <c r="D18" s="15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18</v>
      </c>
      <c r="C19" s="12">
        <v>1</v>
      </c>
      <c r="D19" s="15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2">
        <v>1</v>
      </c>
      <c r="D20" s="15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2">
        <v>6</v>
      </c>
      <c r="D21" s="15">
        <v>150800</v>
      </c>
      <c r="E21" s="14">
        <f t="shared" si="0"/>
        <v>904800</v>
      </c>
    </row>
    <row r="22" spans="1:5" ht="39" customHeight="1" x14ac:dyDescent="0.25">
      <c r="A22" s="10">
        <v>11</v>
      </c>
      <c r="B22" s="11" t="s">
        <v>21</v>
      </c>
      <c r="C22" s="12">
        <f>3*1.3</f>
        <v>3.9000000000000004</v>
      </c>
      <c r="D22" s="15">
        <v>150800</v>
      </c>
      <c r="E22" s="14">
        <f t="shared" si="0"/>
        <v>588120</v>
      </c>
    </row>
    <row r="23" spans="1:5" ht="17.25" x14ac:dyDescent="0.25">
      <c r="A23" s="10">
        <v>12</v>
      </c>
      <c r="B23" s="11" t="s">
        <v>22</v>
      </c>
      <c r="C23" s="12">
        <v>1</v>
      </c>
      <c r="D23" s="15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23</v>
      </c>
      <c r="C24" s="12">
        <v>1.5</v>
      </c>
      <c r="D24" s="15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24</v>
      </c>
      <c r="C25" s="12">
        <v>2</v>
      </c>
      <c r="D25" s="15">
        <v>124800</v>
      </c>
      <c r="E25" s="14">
        <f t="shared" si="0"/>
        <v>249600</v>
      </c>
    </row>
    <row r="26" spans="1:5" ht="17.25" x14ac:dyDescent="0.25">
      <c r="A26" s="10">
        <v>15</v>
      </c>
      <c r="B26" s="11" t="s">
        <v>25</v>
      </c>
      <c r="C26" s="12">
        <v>1</v>
      </c>
      <c r="D26" s="15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26</v>
      </c>
      <c r="C27" s="12">
        <v>1</v>
      </c>
      <c r="D27" s="15">
        <v>124800</v>
      </c>
      <c r="E27" s="14">
        <f t="shared" si="0"/>
        <v>124800</v>
      </c>
    </row>
    <row r="28" spans="1:5" ht="17.25" x14ac:dyDescent="0.25">
      <c r="A28" s="10">
        <v>17</v>
      </c>
      <c r="B28" s="11" t="s">
        <v>27</v>
      </c>
      <c r="C28" s="12">
        <v>1</v>
      </c>
      <c r="D28" s="15">
        <v>119600</v>
      </c>
      <c r="E28" s="14">
        <f t="shared" si="0"/>
        <v>119600</v>
      </c>
    </row>
    <row r="29" spans="1:5" ht="17.25" x14ac:dyDescent="0.25">
      <c r="A29" s="10">
        <v>18</v>
      </c>
      <c r="B29" s="11" t="s">
        <v>28</v>
      </c>
      <c r="C29" s="12">
        <v>0.5</v>
      </c>
      <c r="D29" s="15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29</v>
      </c>
      <c r="C30" s="12">
        <v>2</v>
      </c>
      <c r="D30" s="15">
        <v>119600</v>
      </c>
      <c r="E30" s="14">
        <f t="shared" si="0"/>
        <v>239200</v>
      </c>
    </row>
    <row r="31" spans="1:5" ht="17.25" x14ac:dyDescent="0.25">
      <c r="A31" s="10">
        <v>20</v>
      </c>
      <c r="B31" s="11" t="s">
        <v>30</v>
      </c>
      <c r="C31" s="12">
        <v>1</v>
      </c>
      <c r="D31" s="15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31</v>
      </c>
      <c r="C32" s="12">
        <v>1</v>
      </c>
      <c r="D32" s="15">
        <v>119600</v>
      </c>
      <c r="E32" s="14">
        <f t="shared" si="0"/>
        <v>119600</v>
      </c>
    </row>
    <row r="33" spans="1:6" ht="17.25" x14ac:dyDescent="0.25">
      <c r="A33" s="10">
        <v>22</v>
      </c>
      <c r="B33" s="11" t="s">
        <v>32</v>
      </c>
      <c r="C33" s="12">
        <v>1</v>
      </c>
      <c r="D33" s="15">
        <v>119600</v>
      </c>
      <c r="E33" s="14">
        <f t="shared" si="0"/>
        <v>119600</v>
      </c>
    </row>
    <row r="34" spans="1:6" ht="17.25" x14ac:dyDescent="0.25">
      <c r="A34" s="10">
        <v>23</v>
      </c>
      <c r="B34" s="11" t="s">
        <v>33</v>
      </c>
      <c r="C34" s="12">
        <v>3</v>
      </c>
      <c r="D34" s="15">
        <v>119600</v>
      </c>
      <c r="E34" s="14">
        <f t="shared" si="0"/>
        <v>358800</v>
      </c>
    </row>
    <row r="35" spans="1:6" ht="17.25" x14ac:dyDescent="0.25">
      <c r="A35" s="10">
        <v>24</v>
      </c>
      <c r="B35" s="11" t="s">
        <v>34</v>
      </c>
      <c r="C35" s="12">
        <v>4</v>
      </c>
      <c r="D35" s="15">
        <v>119600</v>
      </c>
      <c r="E35" s="14">
        <f t="shared" si="0"/>
        <v>478400</v>
      </c>
    </row>
    <row r="36" spans="1:6" s="20" customFormat="1" ht="17.25" x14ac:dyDescent="0.25">
      <c r="A36" s="16"/>
      <c r="B36" s="17" t="s">
        <v>35</v>
      </c>
      <c r="C36" s="18">
        <f t="shared" ref="C36:E36" si="1">SUM(C12:C35)</f>
        <v>49.12</v>
      </c>
      <c r="D36" s="18"/>
      <c r="E36" s="19">
        <f t="shared" si="1"/>
        <v>7080424</v>
      </c>
      <c r="F36" s="24"/>
    </row>
    <row r="38" spans="1:6" customFormat="1" ht="38.25" customHeight="1" x14ac:dyDescent="0.25">
      <c r="A38" s="29" t="s">
        <v>36</v>
      </c>
      <c r="B38" s="29"/>
      <c r="C38" s="29"/>
      <c r="D38" s="29"/>
      <c r="E38" s="29"/>
    </row>
    <row r="39" spans="1:6" customFormat="1" ht="15" x14ac:dyDescent="0.25">
      <c r="A39" s="21"/>
      <c r="B39" s="21"/>
      <c r="C39" s="21"/>
      <c r="D39" s="4"/>
      <c r="E39" s="4"/>
    </row>
    <row r="40" spans="1:6" customFormat="1" ht="132.75" customHeight="1" x14ac:dyDescent="0.25">
      <c r="A40" s="22" t="s">
        <v>37</v>
      </c>
      <c r="B40" s="6"/>
      <c r="C40" s="25"/>
      <c r="D40" s="25"/>
      <c r="E40" s="23" t="s">
        <v>38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86</vt:lpstr>
      <vt:lpstr>'86'!Print_Area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2025-04-23T10:12:46Z</cp:lastPrinted>
  <dcterms:created xsi:type="dcterms:W3CDTF">2024-03-28T06:37:51Z</dcterms:created>
  <dcterms:modified xsi:type="dcterms:W3CDTF">2025-04-23T10:41:59Z</dcterms:modified>
</cp:coreProperties>
</file>